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G29" i="3"/>
  <c r="G30"/>
  <c r="E17" l="1"/>
  <c r="E31"/>
  <c r="F31"/>
  <c r="G53"/>
  <c r="F52"/>
  <c r="E52"/>
  <c r="D52"/>
  <c r="D31"/>
  <c r="G20"/>
  <c r="G52" l="1"/>
  <c r="H6"/>
  <c r="F45" l="1"/>
  <c r="F40"/>
  <c r="G5" l="1"/>
  <c r="F12"/>
  <c r="E12"/>
  <c r="E14"/>
  <c r="G21" l="1"/>
  <c r="H20"/>
  <c r="F50" l="1"/>
  <c r="E50"/>
  <c r="E45"/>
  <c r="E40"/>
  <c r="F37"/>
  <c r="E37"/>
  <c r="F29"/>
  <c r="E29"/>
  <c r="F24"/>
  <c r="E24"/>
  <c r="F17"/>
  <c r="F14"/>
  <c r="G13" l="1"/>
  <c r="H5"/>
  <c r="H7"/>
  <c r="H8"/>
  <c r="H9"/>
  <c r="H10"/>
  <c r="H11"/>
  <c r="H13"/>
  <c r="H15"/>
  <c r="H16"/>
  <c r="H18"/>
  <c r="H19"/>
  <c r="H21"/>
  <c r="H22"/>
  <c r="H23"/>
  <c r="H25"/>
  <c r="H26"/>
  <c r="H27"/>
  <c r="H28"/>
  <c r="H30"/>
  <c r="H32"/>
  <c r="H33"/>
  <c r="H34"/>
  <c r="H35"/>
  <c r="H36"/>
  <c r="H38"/>
  <c r="H39"/>
  <c r="H40"/>
  <c r="H41"/>
  <c r="H42"/>
  <c r="H43"/>
  <c r="H44"/>
  <c r="H46"/>
  <c r="H47"/>
  <c r="H48"/>
  <c r="H49"/>
  <c r="H51"/>
  <c r="G6"/>
  <c r="G7"/>
  <c r="G8"/>
  <c r="G9"/>
  <c r="G10"/>
  <c r="G11"/>
  <c r="G15"/>
  <c r="G16"/>
  <c r="G18"/>
  <c r="G19"/>
  <c r="G22"/>
  <c r="G23"/>
  <c r="G25"/>
  <c r="G26"/>
  <c r="G27"/>
  <c r="G28"/>
  <c r="G32"/>
  <c r="G33"/>
  <c r="G34"/>
  <c r="G35"/>
  <c r="G36"/>
  <c r="G38"/>
  <c r="G39"/>
  <c r="G41"/>
  <c r="G42"/>
  <c r="G43"/>
  <c r="G44"/>
  <c r="G46"/>
  <c r="G47"/>
  <c r="G48"/>
  <c r="G49"/>
  <c r="G51"/>
  <c r="D29"/>
  <c r="D45"/>
  <c r="H29" l="1"/>
  <c r="G45"/>
  <c r="G31"/>
  <c r="H45"/>
  <c r="H31"/>
  <c r="D50" l="1"/>
  <c r="D40"/>
  <c r="G40" s="1"/>
  <c r="D37"/>
  <c r="D24"/>
  <c r="D54" s="1"/>
  <c r="D17"/>
  <c r="D14"/>
  <c r="D12"/>
  <c r="F4"/>
  <c r="F54" s="1"/>
  <c r="E4"/>
  <c r="E54" s="1"/>
  <c r="D4"/>
  <c r="G12" l="1"/>
  <c r="H12"/>
  <c r="G4"/>
  <c r="H4"/>
  <c r="H50"/>
  <c r="G50"/>
  <c r="H37"/>
  <c r="G37"/>
  <c r="H24"/>
  <c r="G24"/>
  <c r="G17"/>
  <c r="H17"/>
  <c r="G14"/>
  <c r="H14"/>
  <c r="G54" l="1"/>
  <c r="H54"/>
</calcChain>
</file>

<file path=xl/sharedStrings.xml><?xml version="1.0" encoding="utf-8"?>
<sst xmlns="http://schemas.openxmlformats.org/spreadsheetml/2006/main" count="149" uniqueCount="75">
  <si>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</si>
  <si>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</si>
  <si>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</si>
  <si>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</si>
  <si>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</si>
  <si>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</si>
  <si>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</si>
  <si>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</si>
  <si>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</si>
  <si>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</si>
  <si>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</si>
  <si>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</si>
  <si>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</si>
  <si>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</si>
  <si>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</si>
  <si>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</si>
  <si>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</si>
  <si>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</si>
  <si>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</si>
  <si>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</si>
  <si>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</si>
  <si>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</si>
  <si>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</si>
  <si>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</si>
  <si>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</si>
  <si>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</si>
  <si>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</si>
  <si>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</si>
  <si>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</si>
  <si>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</si>
  <si>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</si>
  <si>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</si>
  <si>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</si>
  <si>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</si>
  <si>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</si>
  <si>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</si>
  <si>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</si>
  <si>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</si>
  <si>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</si>
  <si>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</si>
  <si>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</si>
  <si>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</si>
  <si>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</si>
  <si>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</si>
  <si>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</si>
  <si>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</si>
  <si>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</si>
  <si>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</si>
  <si>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</si>
  <si>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</si>
  <si>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</si>
  <si>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</si>
  <si>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</si>
  <si>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</si>
  <si>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</si>
  <si>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</si>
  <si>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</si>
  <si>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</si>
  <si>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</si>
  <si>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</si>
  <si>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</si>
  <si>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</si>
  <si>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</si>
  <si>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</si>
  <si>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</si>
  <si>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</si>
  <si>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Водное хозяйство</t>
  </si>
  <si>
    <t>ОХРАНА ОКРУЖАЮЩЕЙ СРЕДЫ</t>
  </si>
  <si>
    <t>Сбор, удаление отходов и очистка сточных вод</t>
  </si>
  <si>
    <t>Первоначальный план на 2026 год</t>
  </si>
  <si>
    <t>Уточненный план на 2026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</si>
  <si>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</si>
  <si>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</si>
  <si>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Расходы бюджета Павловского муниципального округа по разделам, подразделам классификации расходов бюджета на 01.03.2026 года</t>
  </si>
  <si>
    <t>Исполнено на  01.03.2026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</si>
</sst>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/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topLeftCell="A46" workbookViewId="0">
      <selection activeCell="F64" sqref="F64"/>
    </sheetView>
  </sheetViews>
  <sheetFormatPr defaultColWidth="8.85546875" defaultRowHeight="14.25" outlineLevelRow="1"/>
  <cols>
    <col min="1" max="1" width="45.140625" style="12" customWidth="1"/>
    <col min="2" max="2" width="7.140625" style="12" customWidth="1"/>
    <col min="3" max="3" width="7.42578125" style="12" customWidth="1"/>
    <col min="4" max="4" width="13" style="12" customWidth="1"/>
    <col min="5" max="5" width="13.85546875" style="12" customWidth="1"/>
    <col min="6" max="6" width="14.140625" style="12" customWidth="1"/>
    <col min="7" max="7" width="13" style="12" customWidth="1"/>
    <col min="8" max="8" width="13.7109375" style="12" customWidth="1"/>
    <col min="9" max="11" width="9.140625" style="12" customWidth="1"/>
    <col min="12" max="16384" width="8.85546875" style="12"/>
  </cols>
  <sheetData>
    <row r="1" spans="1:11" s="3" customFormat="1" ht="39" customHeight="1">
      <c r="A1" s="20" t="s">
        <v>73</v>
      </c>
      <c r="B1" s="20"/>
      <c r="C1" s="20"/>
      <c r="D1" s="20"/>
      <c r="E1" s="20"/>
      <c r="F1" s="20"/>
      <c r="G1" s="20"/>
      <c r="H1" s="20"/>
      <c r="I1" s="2"/>
      <c r="J1" s="2"/>
      <c r="K1" s="2"/>
    </row>
    <row r="2" spans="1:11" s="3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3" customFormat="1" ht="45" customHeight="1">
      <c r="A3" s="7" t="s">
        <v>58</v>
      </c>
      <c r="B3" s="7" t="s">
        <v>62</v>
      </c>
      <c r="C3" s="7" t="s">
        <v>63</v>
      </c>
      <c r="D3" s="1" t="s">
        <v>69</v>
      </c>
      <c r="E3" s="1" t="s">
        <v>70</v>
      </c>
      <c r="F3" s="1" t="s">
        <v>74</v>
      </c>
      <c r="G3" s="7" t="s">
        <v>60</v>
      </c>
      <c r="H3" s="7" t="s">
        <v>61</v>
      </c>
    </row>
    <row r="4" spans="1:11">
      <c r="A4" s="8" t="s">
        <v>49</v>
      </c>
      <c r="B4" s="9" t="s">
        <v>1</v>
      </c>
      <c r="C4" s="9"/>
      <c r="D4" s="10">
        <f>SUM(D5:D11)</f>
        <v>392873.6</v>
      </c>
      <c r="E4" s="10">
        <f>SUM(E5:E11)</f>
        <v>393587.9</v>
      </c>
      <c r="F4" s="10">
        <f>SUM(F5:F11)</f>
        <v>38943.199999999997</v>
      </c>
      <c r="G4" s="10">
        <f>F4/D4*100</f>
        <v>9.9123993060363436</v>
      </c>
      <c r="H4" s="10">
        <f>F4/E4*100</f>
        <v>9.894409863717863</v>
      </c>
      <c r="I4" s="11"/>
    </row>
    <row r="5" spans="1:11" ht="45" outlineLevel="1">
      <c r="A5" s="13" t="s">
        <v>3</v>
      </c>
      <c r="B5" s="14" t="s">
        <v>1</v>
      </c>
      <c r="C5" s="14" t="s">
        <v>2</v>
      </c>
      <c r="D5" s="15">
        <v>3757.6</v>
      </c>
      <c r="E5" s="15">
        <v>3757.6</v>
      </c>
      <c r="F5" s="15">
        <v>334</v>
      </c>
      <c r="G5" s="15">
        <f>F5/D5*100</f>
        <v>8.8886523312752814</v>
      </c>
      <c r="H5" s="15">
        <f t="shared" ref="H5:H54" si="0">F5/E5*100</f>
        <v>8.8886523312752814</v>
      </c>
      <c r="I5" s="11"/>
    </row>
    <row r="6" spans="1:11" ht="60" outlineLevel="1">
      <c r="A6" s="13" t="s">
        <v>5</v>
      </c>
      <c r="B6" s="14" t="s">
        <v>1</v>
      </c>
      <c r="C6" s="14" t="s">
        <v>4</v>
      </c>
      <c r="D6" s="15">
        <v>6935.2</v>
      </c>
      <c r="E6" s="15">
        <v>6935.2</v>
      </c>
      <c r="F6" s="15">
        <v>657</v>
      </c>
      <c r="G6" s="15">
        <f t="shared" ref="G6:G54" si="1">F6/D6*100</f>
        <v>9.4734110047294955</v>
      </c>
      <c r="H6" s="15">
        <f>F6/E6*100</f>
        <v>9.4734110047294955</v>
      </c>
      <c r="I6" s="11"/>
    </row>
    <row r="7" spans="1:11" ht="60" outlineLevel="1">
      <c r="A7" s="13" t="s">
        <v>7</v>
      </c>
      <c r="B7" s="14" t="s">
        <v>1</v>
      </c>
      <c r="C7" s="14" t="s">
        <v>6</v>
      </c>
      <c r="D7" s="15">
        <v>176083.4</v>
      </c>
      <c r="E7" s="15">
        <v>176123.4</v>
      </c>
      <c r="F7" s="15">
        <v>16725</v>
      </c>
      <c r="G7" s="15">
        <f t="shared" si="1"/>
        <v>9.4983399911632791</v>
      </c>
      <c r="H7" s="15">
        <f t="shared" si="0"/>
        <v>9.4961827900210878</v>
      </c>
      <c r="I7" s="11"/>
    </row>
    <row r="8" spans="1:11" ht="15" outlineLevel="1">
      <c r="A8" s="13" t="s">
        <v>9</v>
      </c>
      <c r="B8" s="14" t="s">
        <v>1</v>
      </c>
      <c r="C8" s="14" t="s">
        <v>8</v>
      </c>
      <c r="D8" s="15">
        <v>205.9</v>
      </c>
      <c r="E8" s="15">
        <v>205.9</v>
      </c>
      <c r="F8" s="15">
        <v>0</v>
      </c>
      <c r="G8" s="15">
        <f t="shared" si="1"/>
        <v>0</v>
      </c>
      <c r="H8" s="15">
        <f t="shared" si="0"/>
        <v>0</v>
      </c>
      <c r="I8" s="11"/>
    </row>
    <row r="9" spans="1:11" ht="45" outlineLevel="1">
      <c r="A9" s="13" t="s">
        <v>11</v>
      </c>
      <c r="B9" s="14" t="s">
        <v>1</v>
      </c>
      <c r="C9" s="14" t="s">
        <v>10</v>
      </c>
      <c r="D9" s="15">
        <v>29132</v>
      </c>
      <c r="E9" s="15">
        <v>29132</v>
      </c>
      <c r="F9" s="15">
        <v>2674.4</v>
      </c>
      <c r="G9" s="15">
        <f t="shared" si="1"/>
        <v>9.1802828504737057</v>
      </c>
      <c r="H9" s="15">
        <f t="shared" si="0"/>
        <v>9.1802828504737057</v>
      </c>
      <c r="I9" s="11"/>
    </row>
    <row r="10" spans="1:11" ht="15" outlineLevel="1">
      <c r="A10" s="13" t="s">
        <v>14</v>
      </c>
      <c r="B10" s="14" t="s">
        <v>1</v>
      </c>
      <c r="C10" s="14" t="s">
        <v>13</v>
      </c>
      <c r="D10" s="15">
        <v>80000</v>
      </c>
      <c r="E10" s="15">
        <v>55172.9</v>
      </c>
      <c r="F10" s="15">
        <v>0</v>
      </c>
      <c r="G10" s="15">
        <f t="shared" si="1"/>
        <v>0</v>
      </c>
      <c r="H10" s="15">
        <f t="shared" si="0"/>
        <v>0</v>
      </c>
      <c r="I10" s="11"/>
    </row>
    <row r="11" spans="1:11" ht="15" outlineLevel="1">
      <c r="A11" s="13" t="s">
        <v>16</v>
      </c>
      <c r="B11" s="14" t="s">
        <v>1</v>
      </c>
      <c r="C11" s="14" t="s">
        <v>15</v>
      </c>
      <c r="D11" s="15">
        <v>96759.5</v>
      </c>
      <c r="E11" s="15">
        <v>122260.9</v>
      </c>
      <c r="F11" s="15">
        <v>18552.8</v>
      </c>
      <c r="G11" s="15">
        <f t="shared" si="1"/>
        <v>19.174137939943879</v>
      </c>
      <c r="H11" s="15">
        <f t="shared" si="0"/>
        <v>15.174761514106308</v>
      </c>
      <c r="I11" s="11"/>
    </row>
    <row r="12" spans="1:11">
      <c r="A12" s="8" t="s">
        <v>50</v>
      </c>
      <c r="B12" s="9" t="s">
        <v>2</v>
      </c>
      <c r="C12" s="9"/>
      <c r="D12" s="10">
        <f>D13</f>
        <v>13794.2</v>
      </c>
      <c r="E12" s="10">
        <f>E13</f>
        <v>14544.2</v>
      </c>
      <c r="F12" s="10">
        <f>F13</f>
        <v>1824.2</v>
      </c>
      <c r="G12" s="10">
        <f t="shared" si="1"/>
        <v>13.224398660306505</v>
      </c>
      <c r="H12" s="10">
        <f t="shared" si="0"/>
        <v>12.542456786897871</v>
      </c>
      <c r="I12" s="11"/>
    </row>
    <row r="13" spans="1:11" ht="15" outlineLevel="1">
      <c r="A13" s="13" t="s">
        <v>17</v>
      </c>
      <c r="B13" s="14" t="s">
        <v>2</v>
      </c>
      <c r="C13" s="14" t="s">
        <v>4</v>
      </c>
      <c r="D13" s="15">
        <v>13794.2</v>
      </c>
      <c r="E13" s="15">
        <v>14544.2</v>
      </c>
      <c r="F13" s="15">
        <v>1824.2</v>
      </c>
      <c r="G13" s="15">
        <f>F13/D13*100</f>
        <v>13.224398660306505</v>
      </c>
      <c r="H13" s="15">
        <f t="shared" si="0"/>
        <v>12.542456786897871</v>
      </c>
      <c r="I13" s="11"/>
    </row>
    <row r="14" spans="1:11" ht="42.75">
      <c r="A14" s="8" t="s">
        <v>51</v>
      </c>
      <c r="B14" s="9" t="s">
        <v>4</v>
      </c>
      <c r="C14" s="9"/>
      <c r="D14" s="10">
        <f>SUM(D15:D16)</f>
        <v>100443.9</v>
      </c>
      <c r="E14" s="10">
        <f>E15+E16</f>
        <v>74395</v>
      </c>
      <c r="F14" s="10">
        <f>F15+F16</f>
        <v>4055.8</v>
      </c>
      <c r="G14" s="10">
        <f t="shared" si="1"/>
        <v>4.0378758690174319</v>
      </c>
      <c r="H14" s="10">
        <f t="shared" si="0"/>
        <v>5.4517104644129306</v>
      </c>
      <c r="I14" s="11"/>
    </row>
    <row r="15" spans="1:11" ht="42.75" customHeight="1" outlineLevel="1">
      <c r="A15" s="13" t="s">
        <v>19</v>
      </c>
      <c r="B15" s="14" t="s">
        <v>4</v>
      </c>
      <c r="C15" s="14" t="s">
        <v>18</v>
      </c>
      <c r="D15" s="15">
        <v>99888.9</v>
      </c>
      <c r="E15" s="15">
        <v>73794</v>
      </c>
      <c r="F15" s="15">
        <v>4055.8</v>
      </c>
      <c r="G15" s="15">
        <f t="shared" si="1"/>
        <v>4.060311005527141</v>
      </c>
      <c r="H15" s="15">
        <f t="shared" si="0"/>
        <v>5.4961107949155767</v>
      </c>
      <c r="I15" s="11"/>
    </row>
    <row r="16" spans="1:11" ht="45" outlineLevel="1">
      <c r="A16" s="13" t="s">
        <v>21</v>
      </c>
      <c r="B16" s="14" t="s">
        <v>4</v>
      </c>
      <c r="C16" s="14" t="s">
        <v>20</v>
      </c>
      <c r="D16" s="15">
        <v>555</v>
      </c>
      <c r="E16" s="15">
        <v>601</v>
      </c>
      <c r="F16" s="15">
        <v>0</v>
      </c>
      <c r="G16" s="15">
        <f t="shared" si="1"/>
        <v>0</v>
      </c>
      <c r="H16" s="15">
        <f t="shared" si="0"/>
        <v>0</v>
      </c>
      <c r="I16" s="11"/>
    </row>
    <row r="17" spans="1:9">
      <c r="A17" s="17" t="s">
        <v>52</v>
      </c>
      <c r="B17" s="9" t="s">
        <v>6</v>
      </c>
      <c r="C17" s="9"/>
      <c r="D17" s="10">
        <f>SUM(D18:D23)</f>
        <v>271966.7</v>
      </c>
      <c r="E17" s="10">
        <f>E18+E19+E20+E21+E22+E23</f>
        <v>318764</v>
      </c>
      <c r="F17" s="10">
        <f>F18+F19+F20+F21+F22+F23</f>
        <v>45634.100000000006</v>
      </c>
      <c r="G17" s="10">
        <f t="shared" si="1"/>
        <v>16.779296877154447</v>
      </c>
      <c r="H17" s="10">
        <f t="shared" si="0"/>
        <v>14.315951613105623</v>
      </c>
      <c r="I17" s="11"/>
    </row>
    <row r="18" spans="1:9" ht="15" outlineLevel="1">
      <c r="A18" s="13" t="s">
        <v>22</v>
      </c>
      <c r="B18" s="14" t="s">
        <v>6</v>
      </c>
      <c r="C18" s="14" t="s">
        <v>1</v>
      </c>
      <c r="D18" s="15">
        <v>3452.4</v>
      </c>
      <c r="E18" s="15">
        <v>3452.4</v>
      </c>
      <c r="F18" s="15">
        <v>0</v>
      </c>
      <c r="G18" s="15">
        <f t="shared" si="1"/>
        <v>0</v>
      </c>
      <c r="H18" s="15">
        <f t="shared" si="0"/>
        <v>0</v>
      </c>
      <c r="I18" s="11"/>
    </row>
    <row r="19" spans="1:9" ht="15" outlineLevel="1">
      <c r="A19" s="13" t="s">
        <v>23</v>
      </c>
      <c r="B19" s="14" t="s">
        <v>6</v>
      </c>
      <c r="C19" s="14" t="s">
        <v>8</v>
      </c>
      <c r="D19" s="15">
        <v>10333</v>
      </c>
      <c r="E19" s="15">
        <v>11126.5</v>
      </c>
      <c r="F19" s="15">
        <v>1052.3</v>
      </c>
      <c r="G19" s="15">
        <f t="shared" si="1"/>
        <v>10.183876899254814</v>
      </c>
      <c r="H19" s="15">
        <f t="shared" si="0"/>
        <v>9.4576012223071046</v>
      </c>
      <c r="I19" s="11"/>
    </row>
    <row r="20" spans="1:9" ht="15" outlineLevel="1">
      <c r="A20" s="13" t="s">
        <v>66</v>
      </c>
      <c r="B20" s="14" t="s">
        <v>6</v>
      </c>
      <c r="C20" s="14" t="s">
        <v>10</v>
      </c>
      <c r="D20" s="15">
        <v>210</v>
      </c>
      <c r="E20" s="15">
        <v>210</v>
      </c>
      <c r="F20" s="15">
        <v>0</v>
      </c>
      <c r="G20" s="15">
        <f t="shared" si="1"/>
        <v>0</v>
      </c>
      <c r="H20" s="15">
        <f>F20/E20*100</f>
        <v>0</v>
      </c>
      <c r="I20" s="11"/>
    </row>
    <row r="21" spans="1:9" ht="15" outlineLevel="1">
      <c r="A21" s="13" t="s">
        <v>25</v>
      </c>
      <c r="B21" s="14" t="s">
        <v>6</v>
      </c>
      <c r="C21" s="14" t="s">
        <v>24</v>
      </c>
      <c r="D21" s="15">
        <v>12969.9</v>
      </c>
      <c r="E21" s="15">
        <v>12969.9</v>
      </c>
      <c r="F21" s="15">
        <v>1578.6</v>
      </c>
      <c r="G21" s="15">
        <f>F21/D21*100</f>
        <v>12.171258066754561</v>
      </c>
      <c r="H21" s="15">
        <f t="shared" si="0"/>
        <v>12.171258066754561</v>
      </c>
      <c r="I21" s="11"/>
    </row>
    <row r="22" spans="1:9" ht="15" outlineLevel="1">
      <c r="A22" s="13" t="s">
        <v>27</v>
      </c>
      <c r="B22" s="14" t="s">
        <v>6</v>
      </c>
      <c r="C22" s="14" t="s">
        <v>26</v>
      </c>
      <c r="D22" s="15">
        <v>204450</v>
      </c>
      <c r="E22" s="15">
        <v>249303.8</v>
      </c>
      <c r="F22" s="15">
        <v>38362.400000000001</v>
      </c>
      <c r="G22" s="15">
        <f t="shared" si="1"/>
        <v>18.763707507948155</v>
      </c>
      <c r="H22" s="15">
        <f t="shared" si="0"/>
        <v>15.38781197879856</v>
      </c>
      <c r="I22" s="11"/>
    </row>
    <row r="23" spans="1:9" ht="30" outlineLevel="1">
      <c r="A23" s="13" t="s">
        <v>29</v>
      </c>
      <c r="B23" s="14" t="s">
        <v>6</v>
      </c>
      <c r="C23" s="14" t="s">
        <v>28</v>
      </c>
      <c r="D23" s="15">
        <v>40551.4</v>
      </c>
      <c r="E23" s="15">
        <v>41701.4</v>
      </c>
      <c r="F23" s="15">
        <v>4640.8</v>
      </c>
      <c r="G23" s="15">
        <f t="shared" si="1"/>
        <v>11.444241135941052</v>
      </c>
      <c r="H23" s="15">
        <f t="shared" si="0"/>
        <v>11.128643163059273</v>
      </c>
      <c r="I23" s="11"/>
    </row>
    <row r="24" spans="1:9" ht="30" customHeight="1">
      <c r="A24" s="8" t="s">
        <v>53</v>
      </c>
      <c r="B24" s="9" t="s">
        <v>8</v>
      </c>
      <c r="C24" s="9"/>
      <c r="D24" s="10">
        <f>D25+D26+D27+D28</f>
        <v>300078.8</v>
      </c>
      <c r="E24" s="10">
        <f>E25+E26+E27+E28</f>
        <v>337136.5</v>
      </c>
      <c r="F24" s="18">
        <f>F25+F26+F27+F28</f>
        <v>30782.199999999997</v>
      </c>
      <c r="G24" s="10">
        <f t="shared" si="1"/>
        <v>10.258038888451965</v>
      </c>
      <c r="H24" s="10">
        <f t="shared" si="0"/>
        <v>9.1304857231418133</v>
      </c>
      <c r="I24" s="11"/>
    </row>
    <row r="25" spans="1:9" ht="15" outlineLevel="1">
      <c r="A25" s="13" t="s">
        <v>30</v>
      </c>
      <c r="B25" s="14" t="s">
        <v>8</v>
      </c>
      <c r="C25" s="14" t="s">
        <v>1</v>
      </c>
      <c r="D25" s="15">
        <v>4600</v>
      </c>
      <c r="E25" s="15">
        <v>4600</v>
      </c>
      <c r="F25" s="15">
        <v>355.8</v>
      </c>
      <c r="G25" s="15">
        <f t="shared" si="1"/>
        <v>7.7347826086956522</v>
      </c>
      <c r="H25" s="15">
        <f t="shared" si="0"/>
        <v>7.7347826086956522</v>
      </c>
      <c r="I25" s="11"/>
    </row>
    <row r="26" spans="1:9" ht="15" outlineLevel="1">
      <c r="A26" s="13" t="s">
        <v>31</v>
      </c>
      <c r="B26" s="14" t="s">
        <v>8</v>
      </c>
      <c r="C26" s="14" t="s">
        <v>2</v>
      </c>
      <c r="D26" s="15">
        <v>83799</v>
      </c>
      <c r="E26" s="15">
        <v>95165</v>
      </c>
      <c r="F26" s="15">
        <v>2949</v>
      </c>
      <c r="G26" s="15">
        <f t="shared" si="1"/>
        <v>3.5191350732108972</v>
      </c>
      <c r="H26" s="15">
        <f t="shared" si="0"/>
        <v>3.0988283507592076</v>
      </c>
      <c r="I26" s="11"/>
    </row>
    <row r="27" spans="1:9" ht="15" outlineLevel="1">
      <c r="A27" s="13" t="s">
        <v>32</v>
      </c>
      <c r="B27" s="14" t="s">
        <v>8</v>
      </c>
      <c r="C27" s="14" t="s">
        <v>4</v>
      </c>
      <c r="D27" s="15">
        <v>160689.5</v>
      </c>
      <c r="E27" s="15">
        <v>186381.2</v>
      </c>
      <c r="F27" s="15">
        <v>22383.599999999999</v>
      </c>
      <c r="G27" s="15">
        <f t="shared" si="1"/>
        <v>13.92972160595434</v>
      </c>
      <c r="H27" s="15">
        <f t="shared" si="0"/>
        <v>12.009580365401659</v>
      </c>
      <c r="I27" s="11"/>
    </row>
    <row r="28" spans="1:9" ht="30" outlineLevel="1">
      <c r="A28" s="13" t="s">
        <v>33</v>
      </c>
      <c r="B28" s="14" t="s">
        <v>8</v>
      </c>
      <c r="C28" s="14" t="s">
        <v>8</v>
      </c>
      <c r="D28" s="15">
        <v>50990.3</v>
      </c>
      <c r="E28" s="15">
        <v>50990.3</v>
      </c>
      <c r="F28" s="15">
        <v>5093.8</v>
      </c>
      <c r="G28" s="15">
        <f t="shared" si="1"/>
        <v>9.9897431472260401</v>
      </c>
      <c r="H28" s="15">
        <f t="shared" si="0"/>
        <v>9.9897431472260401</v>
      </c>
      <c r="I28" s="11"/>
    </row>
    <row r="29" spans="1:9" ht="17.25" customHeight="1">
      <c r="A29" s="8" t="s">
        <v>67</v>
      </c>
      <c r="B29" s="9" t="s">
        <v>10</v>
      </c>
      <c r="C29" s="9"/>
      <c r="D29" s="10">
        <f>D30</f>
        <v>9000</v>
      </c>
      <c r="E29" s="10">
        <f>E30</f>
        <v>9000</v>
      </c>
      <c r="F29" s="10">
        <f>F30</f>
        <v>0</v>
      </c>
      <c r="G29" s="10">
        <f t="shared" si="1"/>
        <v>0</v>
      </c>
      <c r="H29" s="10">
        <f t="shared" si="0"/>
        <v>0</v>
      </c>
      <c r="I29" s="11"/>
    </row>
    <row r="30" spans="1:9" ht="15" outlineLevel="1">
      <c r="A30" s="13" t="s">
        <v>68</v>
      </c>
      <c r="B30" s="14" t="s">
        <v>10</v>
      </c>
      <c r="C30" s="14" t="s">
        <v>2</v>
      </c>
      <c r="D30" s="15">
        <v>9000</v>
      </c>
      <c r="E30" s="15">
        <v>9000</v>
      </c>
      <c r="F30" s="15">
        <v>0</v>
      </c>
      <c r="G30" s="15">
        <f t="shared" si="1"/>
        <v>0</v>
      </c>
      <c r="H30" s="15">
        <f t="shared" si="0"/>
        <v>0</v>
      </c>
      <c r="I30" s="11"/>
    </row>
    <row r="31" spans="1:9">
      <c r="A31" s="8" t="s">
        <v>54</v>
      </c>
      <c r="B31" s="9" t="s">
        <v>12</v>
      </c>
      <c r="C31" s="9"/>
      <c r="D31" s="10">
        <f>SUM(D32:D36)</f>
        <v>2455898.2999999998</v>
      </c>
      <c r="E31" s="10">
        <f t="shared" ref="E31:F31" si="2">SUM(E32:E36)</f>
        <v>2683000.4000000004</v>
      </c>
      <c r="F31" s="10">
        <f t="shared" si="2"/>
        <v>387542.39999999997</v>
      </c>
      <c r="G31" s="10">
        <f t="shared" si="1"/>
        <v>15.780067114342641</v>
      </c>
      <c r="H31" s="10">
        <f t="shared" si="0"/>
        <v>14.444366091037478</v>
      </c>
      <c r="I31" s="11"/>
    </row>
    <row r="32" spans="1:9" ht="15" outlineLevel="1">
      <c r="A32" s="13" t="s">
        <v>34</v>
      </c>
      <c r="B32" s="14" t="s">
        <v>12</v>
      </c>
      <c r="C32" s="14" t="s">
        <v>1</v>
      </c>
      <c r="D32" s="15">
        <v>787327.8</v>
      </c>
      <c r="E32" s="15">
        <v>787357.8</v>
      </c>
      <c r="F32" s="15">
        <v>121950.9</v>
      </c>
      <c r="G32" s="15">
        <f t="shared" si="1"/>
        <v>15.489215546561418</v>
      </c>
      <c r="H32" s="15">
        <f t="shared" si="0"/>
        <v>15.488625374639076</v>
      </c>
      <c r="I32" s="11"/>
    </row>
    <row r="33" spans="1:9" ht="15" outlineLevel="1">
      <c r="A33" s="13" t="s">
        <v>35</v>
      </c>
      <c r="B33" s="14" t="s">
        <v>12</v>
      </c>
      <c r="C33" s="14" t="s">
        <v>2</v>
      </c>
      <c r="D33" s="15">
        <v>1219841.3999999999</v>
      </c>
      <c r="E33" s="15">
        <v>1445743.4</v>
      </c>
      <c r="F33" s="15">
        <v>216322.9</v>
      </c>
      <c r="G33" s="15">
        <f t="shared" si="1"/>
        <v>17.733690625682978</v>
      </c>
      <c r="H33" s="15">
        <f t="shared" si="0"/>
        <v>14.962745117840415</v>
      </c>
      <c r="I33" s="11"/>
    </row>
    <row r="34" spans="1:9" ht="15" outlineLevel="1">
      <c r="A34" s="13" t="s">
        <v>36</v>
      </c>
      <c r="B34" s="14" t="s">
        <v>12</v>
      </c>
      <c r="C34" s="14" t="s">
        <v>4</v>
      </c>
      <c r="D34" s="15">
        <v>231451.7</v>
      </c>
      <c r="E34" s="15">
        <v>231451.7</v>
      </c>
      <c r="F34" s="15">
        <v>30136.799999999999</v>
      </c>
      <c r="G34" s="15">
        <f t="shared" si="1"/>
        <v>13.020772800545426</v>
      </c>
      <c r="H34" s="15">
        <f t="shared" si="0"/>
        <v>13.020772800545426</v>
      </c>
      <c r="I34" s="11"/>
    </row>
    <row r="35" spans="1:9" ht="15" outlineLevel="1">
      <c r="A35" s="13" t="s">
        <v>37</v>
      </c>
      <c r="B35" s="14" t="s">
        <v>12</v>
      </c>
      <c r="C35" s="14" t="s">
        <v>12</v>
      </c>
      <c r="D35" s="15">
        <v>9145.2999999999993</v>
      </c>
      <c r="E35" s="15">
        <v>9145.2999999999993</v>
      </c>
      <c r="F35" s="15">
        <v>1238.5999999999999</v>
      </c>
      <c r="G35" s="15">
        <f t="shared" si="1"/>
        <v>13.543568827703847</v>
      </c>
      <c r="H35" s="15">
        <f t="shared" si="0"/>
        <v>13.543568827703847</v>
      </c>
      <c r="I35" s="11"/>
    </row>
    <row r="36" spans="1:9" ht="15" outlineLevel="1">
      <c r="A36" s="13" t="s">
        <v>38</v>
      </c>
      <c r="B36" s="14" t="s">
        <v>12</v>
      </c>
      <c r="C36" s="14" t="s">
        <v>26</v>
      </c>
      <c r="D36" s="15">
        <v>208132.1</v>
      </c>
      <c r="E36" s="15">
        <v>209302.2</v>
      </c>
      <c r="F36" s="15">
        <v>17893.2</v>
      </c>
      <c r="G36" s="15">
        <f t="shared" si="1"/>
        <v>8.5970400529279249</v>
      </c>
      <c r="H36" s="15">
        <f t="shared" si="0"/>
        <v>8.5489784627204113</v>
      </c>
      <c r="I36" s="11"/>
    </row>
    <row r="37" spans="1:9">
      <c r="A37" s="8" t="s">
        <v>59</v>
      </c>
      <c r="B37" s="9" t="s">
        <v>24</v>
      </c>
      <c r="C37" s="9"/>
      <c r="D37" s="10">
        <f>D38+D39</f>
        <v>329369.3</v>
      </c>
      <c r="E37" s="10">
        <f>E38+E39</f>
        <v>331107.69999999995</v>
      </c>
      <c r="F37" s="10">
        <f>F38+F39</f>
        <v>41757.4</v>
      </c>
      <c r="G37" s="10">
        <f t="shared" si="1"/>
        <v>12.677987899904455</v>
      </c>
      <c r="H37" s="10">
        <f t="shared" si="0"/>
        <v>12.611425225085373</v>
      </c>
      <c r="I37" s="11"/>
    </row>
    <row r="38" spans="1:9" ht="15" outlineLevel="1">
      <c r="A38" s="13" t="s">
        <v>39</v>
      </c>
      <c r="B38" s="14" t="s">
        <v>24</v>
      </c>
      <c r="C38" s="14" t="s">
        <v>1</v>
      </c>
      <c r="D38" s="15">
        <v>236657.9</v>
      </c>
      <c r="E38" s="15">
        <v>238396.3</v>
      </c>
      <c r="F38" s="15">
        <v>32088.799999999999</v>
      </c>
      <c r="G38" s="15">
        <f t="shared" si="1"/>
        <v>13.559150148801285</v>
      </c>
      <c r="H38" s="15">
        <f t="shared" si="0"/>
        <v>13.460276019384528</v>
      </c>
      <c r="I38" s="11"/>
    </row>
    <row r="39" spans="1:9" ht="30" outlineLevel="1">
      <c r="A39" s="13" t="s">
        <v>40</v>
      </c>
      <c r="B39" s="14" t="s">
        <v>24</v>
      </c>
      <c r="C39" s="14" t="s">
        <v>6</v>
      </c>
      <c r="D39" s="15">
        <v>92711.4</v>
      </c>
      <c r="E39" s="15">
        <v>92711.4</v>
      </c>
      <c r="F39" s="15">
        <v>9668.6</v>
      </c>
      <c r="G39" s="15">
        <f t="shared" si="1"/>
        <v>10.428706717836212</v>
      </c>
      <c r="H39" s="15">
        <f t="shared" si="0"/>
        <v>10.428706717836212</v>
      </c>
      <c r="I39" s="11"/>
    </row>
    <row r="40" spans="1:9">
      <c r="A40" s="8" t="s">
        <v>55</v>
      </c>
      <c r="B40" s="9" t="s">
        <v>18</v>
      </c>
      <c r="C40" s="9"/>
      <c r="D40" s="10">
        <f>SUM(D41:D44)</f>
        <v>99262.8</v>
      </c>
      <c r="E40" s="10">
        <f>E41+E42+E43+E44</f>
        <v>105229.6</v>
      </c>
      <c r="F40" s="10">
        <f>F41+F42+F43+F44</f>
        <v>9100.6</v>
      </c>
      <c r="G40" s="10">
        <f t="shared" si="1"/>
        <v>9.1681878810591684</v>
      </c>
      <c r="H40" s="10">
        <f t="shared" si="0"/>
        <v>8.6483270866752324</v>
      </c>
      <c r="I40" s="11"/>
    </row>
    <row r="41" spans="1:9" ht="15" outlineLevel="1">
      <c r="A41" s="13" t="s">
        <v>41</v>
      </c>
      <c r="B41" s="14" t="s">
        <v>18</v>
      </c>
      <c r="C41" s="14" t="s">
        <v>1</v>
      </c>
      <c r="D41" s="15">
        <v>14050</v>
      </c>
      <c r="E41" s="15">
        <v>14050</v>
      </c>
      <c r="F41" s="15">
        <v>1717</v>
      </c>
      <c r="G41" s="15">
        <f t="shared" si="1"/>
        <v>12.220640569395018</v>
      </c>
      <c r="H41" s="15">
        <f t="shared" si="0"/>
        <v>12.220640569395018</v>
      </c>
      <c r="I41" s="11"/>
    </row>
    <row r="42" spans="1:9" ht="15" outlineLevel="1">
      <c r="A42" s="13" t="s">
        <v>42</v>
      </c>
      <c r="B42" s="14" t="s">
        <v>18</v>
      </c>
      <c r="C42" s="14" t="s">
        <v>4</v>
      </c>
      <c r="D42" s="15">
        <v>705</v>
      </c>
      <c r="E42" s="15">
        <v>6671.8</v>
      </c>
      <c r="F42" s="19">
        <v>924.8</v>
      </c>
      <c r="G42" s="15">
        <f t="shared" si="1"/>
        <v>131.17730496453902</v>
      </c>
      <c r="H42" s="15">
        <f t="shared" si="0"/>
        <v>13.861326778380645</v>
      </c>
      <c r="I42" s="11"/>
    </row>
    <row r="43" spans="1:9" ht="15" outlineLevel="1">
      <c r="A43" s="13" t="s">
        <v>43</v>
      </c>
      <c r="B43" s="14" t="s">
        <v>18</v>
      </c>
      <c r="C43" s="14" t="s">
        <v>6</v>
      </c>
      <c r="D43" s="15">
        <v>84457.8</v>
      </c>
      <c r="E43" s="15">
        <v>84457.8</v>
      </c>
      <c r="F43" s="15">
        <v>6458.8</v>
      </c>
      <c r="G43" s="15">
        <f t="shared" si="1"/>
        <v>7.6473694555150615</v>
      </c>
      <c r="H43" s="15">
        <f t="shared" si="0"/>
        <v>7.6473694555150615</v>
      </c>
      <c r="I43" s="11"/>
    </row>
    <row r="44" spans="1:9" ht="15" outlineLevel="1">
      <c r="A44" s="13" t="s">
        <v>48</v>
      </c>
      <c r="B44" s="14" t="s">
        <v>18</v>
      </c>
      <c r="C44" s="14" t="s">
        <v>10</v>
      </c>
      <c r="D44" s="15">
        <v>50</v>
      </c>
      <c r="E44" s="15">
        <v>50</v>
      </c>
      <c r="F44" s="15">
        <v>0</v>
      </c>
      <c r="G44" s="15">
        <f t="shared" si="1"/>
        <v>0</v>
      </c>
      <c r="H44" s="15">
        <f t="shared" si="0"/>
        <v>0</v>
      </c>
      <c r="I44" s="11"/>
    </row>
    <row r="45" spans="1:9">
      <c r="A45" s="8" t="s">
        <v>56</v>
      </c>
      <c r="B45" s="9" t="s">
        <v>13</v>
      </c>
      <c r="C45" s="9"/>
      <c r="D45" s="10">
        <f>SUM(D46:D49)</f>
        <v>224307.5</v>
      </c>
      <c r="E45" s="10">
        <f>E46+E47+E48+E49</f>
        <v>228024.69999999998</v>
      </c>
      <c r="F45" s="10">
        <f>F46+F47+F48+F49</f>
        <v>30563.399999999998</v>
      </c>
      <c r="G45" s="10">
        <f t="shared" si="1"/>
        <v>13.625670118029937</v>
      </c>
      <c r="H45" s="10">
        <f t="shared" si="0"/>
        <v>13.403547948972195</v>
      </c>
      <c r="I45" s="11"/>
    </row>
    <row r="46" spans="1:9" ht="15">
      <c r="A46" s="13" t="s">
        <v>65</v>
      </c>
      <c r="B46" s="14" t="s">
        <v>13</v>
      </c>
      <c r="C46" s="14" t="s">
        <v>1</v>
      </c>
      <c r="D46" s="15">
        <v>37402</v>
      </c>
      <c r="E46" s="15">
        <v>37402</v>
      </c>
      <c r="F46" s="15">
        <v>4224.8</v>
      </c>
      <c r="G46" s="15">
        <f t="shared" si="1"/>
        <v>11.295652638896318</v>
      </c>
      <c r="H46" s="15">
        <f t="shared" si="0"/>
        <v>11.295652638896318</v>
      </c>
      <c r="I46" s="11"/>
    </row>
    <row r="47" spans="1:9" ht="15" outlineLevel="1">
      <c r="A47" s="13" t="s">
        <v>44</v>
      </c>
      <c r="B47" s="14" t="s">
        <v>13</v>
      </c>
      <c r="C47" s="14" t="s">
        <v>2</v>
      </c>
      <c r="D47" s="15">
        <v>134885.6</v>
      </c>
      <c r="E47" s="15">
        <v>137287.4</v>
      </c>
      <c r="F47" s="15">
        <v>19070.7</v>
      </c>
      <c r="G47" s="15">
        <f t="shared" si="1"/>
        <v>14.138425450900616</v>
      </c>
      <c r="H47" s="15">
        <f t="shared" si="0"/>
        <v>13.891078132443328</v>
      </c>
      <c r="I47" s="11"/>
    </row>
    <row r="48" spans="1:9" ht="15" outlineLevel="1">
      <c r="A48" s="13" t="s">
        <v>64</v>
      </c>
      <c r="B48" s="14" t="s">
        <v>13</v>
      </c>
      <c r="C48" s="14" t="s">
        <v>4</v>
      </c>
      <c r="D48" s="15">
        <v>47829.9</v>
      </c>
      <c r="E48" s="15">
        <v>47829.9</v>
      </c>
      <c r="F48" s="15">
        <v>7232.6</v>
      </c>
      <c r="G48" s="15">
        <f t="shared" si="1"/>
        <v>15.121503494675926</v>
      </c>
      <c r="H48" s="15">
        <f t="shared" si="0"/>
        <v>15.121503494675926</v>
      </c>
      <c r="I48" s="11"/>
    </row>
    <row r="49" spans="1:9" ht="30" outlineLevel="1">
      <c r="A49" s="13" t="s">
        <v>45</v>
      </c>
      <c r="B49" s="14" t="s">
        <v>13</v>
      </c>
      <c r="C49" s="14" t="s">
        <v>8</v>
      </c>
      <c r="D49" s="15">
        <v>4190</v>
      </c>
      <c r="E49" s="15">
        <v>5505.4</v>
      </c>
      <c r="F49" s="15">
        <v>35.299999999999997</v>
      </c>
      <c r="G49" s="15">
        <f t="shared" si="1"/>
        <v>0.84248210023866354</v>
      </c>
      <c r="H49" s="15">
        <f t="shared" si="0"/>
        <v>0.64118865114251467</v>
      </c>
      <c r="I49" s="11"/>
    </row>
    <row r="50" spans="1:9" ht="16.5" customHeight="1">
      <c r="A50" s="8" t="s">
        <v>57</v>
      </c>
      <c r="B50" s="9" t="s">
        <v>28</v>
      </c>
      <c r="C50" s="9"/>
      <c r="D50" s="10">
        <f>D51</f>
        <v>4459.1000000000004</v>
      </c>
      <c r="E50" s="10">
        <f>E51</f>
        <v>4459.1000000000004</v>
      </c>
      <c r="F50" s="10">
        <f>F51</f>
        <v>663.7</v>
      </c>
      <c r="G50" s="10">
        <f t="shared" si="1"/>
        <v>14.884169451234555</v>
      </c>
      <c r="H50" s="10">
        <f t="shared" si="0"/>
        <v>14.884169451234555</v>
      </c>
      <c r="I50" s="11"/>
    </row>
    <row r="51" spans="1:9" ht="15" outlineLevel="1">
      <c r="A51" s="13" t="s">
        <v>46</v>
      </c>
      <c r="B51" s="14" t="s">
        <v>28</v>
      </c>
      <c r="C51" s="14" t="s">
        <v>2</v>
      </c>
      <c r="D51" s="15">
        <v>4459.1000000000004</v>
      </c>
      <c r="E51" s="15">
        <v>4459.1000000000004</v>
      </c>
      <c r="F51" s="15">
        <v>663.7</v>
      </c>
      <c r="G51" s="15">
        <f t="shared" si="1"/>
        <v>14.884169451234555</v>
      </c>
      <c r="H51" s="15">
        <f t="shared" si="0"/>
        <v>14.884169451234555</v>
      </c>
      <c r="I51" s="11"/>
    </row>
    <row r="52" spans="1:9" ht="28.15" customHeight="1">
      <c r="A52" s="8" t="s">
        <v>71</v>
      </c>
      <c r="B52" s="9" t="s">
        <v>15</v>
      </c>
      <c r="C52" s="9"/>
      <c r="D52" s="10">
        <f>D53</f>
        <v>13010</v>
      </c>
      <c r="E52" s="10">
        <f>E53</f>
        <v>0</v>
      </c>
      <c r="F52" s="10">
        <f>F53</f>
        <v>0</v>
      </c>
      <c r="G52" s="10">
        <f t="shared" ref="G52:G53" si="3">F52/D52*100</f>
        <v>0</v>
      </c>
      <c r="H52" s="15"/>
      <c r="I52" s="11"/>
    </row>
    <row r="53" spans="1:9" ht="30" outlineLevel="1">
      <c r="A53" s="13" t="s">
        <v>72</v>
      </c>
      <c r="B53" s="14" t="s">
        <v>15</v>
      </c>
      <c r="C53" s="14" t="s">
        <v>1</v>
      </c>
      <c r="D53" s="15">
        <v>13010</v>
      </c>
      <c r="E53" s="15">
        <v>0</v>
      </c>
      <c r="F53" s="15">
        <v>0</v>
      </c>
      <c r="G53" s="15">
        <f t="shared" si="3"/>
        <v>0</v>
      </c>
      <c r="H53" s="15"/>
      <c r="I53" s="11"/>
    </row>
    <row r="54" spans="1:9">
      <c r="A54" s="16" t="s">
        <v>47</v>
      </c>
      <c r="B54" s="9"/>
      <c r="C54" s="9"/>
      <c r="D54" s="10">
        <f>D4+D12+D14+D17+D24+D29+D31+D37+D40+D45+D50+D52</f>
        <v>4214464.1999999993</v>
      </c>
      <c r="E54" s="10">
        <f t="shared" ref="E54:F54" si="4">E4+E12+E14+E17+E24+E29+E31+E37+E40+E45+E50+E52</f>
        <v>4499249.0999999996</v>
      </c>
      <c r="F54" s="10">
        <f t="shared" si="4"/>
        <v>590866.99999999988</v>
      </c>
      <c r="G54" s="10">
        <f t="shared" si="1"/>
        <v>14.01997909959705</v>
      </c>
      <c r="H54" s="10">
        <f t="shared" si="0"/>
        <v>13.132569165819246</v>
      </c>
      <c r="I54" s="11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2025-01-29T06:21:47Z</cp:lastPrinted>
  <dcterms:created xsi:type="dcterms:W3CDTF">2022-03-25T06:42:38Z</dcterms:created>
  <dcterms:modified xsi:type="dcterms:W3CDTF">2026-03-06T07:59:49Z</dcterms:modified>
</cp:coreProperties>
</file>